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 activeTab="2"/>
  </bookViews>
  <sheets>
    <sheet name="Aseo y limpieza final" sheetId="16" r:id="rId1"/>
    <sheet name="Instalacion de adoquin" sheetId="18" r:id="rId2"/>
    <sheet name="Varios" sheetId="1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9" l="1"/>
  <c r="B34" i="19"/>
  <c r="B32" i="19"/>
  <c r="B30" i="19"/>
  <c r="B28" i="19"/>
  <c r="B26" i="19"/>
  <c r="B24" i="19"/>
  <c r="B22" i="19"/>
  <c r="B20" i="19"/>
  <c r="B18" i="19"/>
  <c r="B16" i="19"/>
  <c r="B14" i="19"/>
  <c r="D20" i="18"/>
  <c r="D17" i="18"/>
  <c r="D15" i="18"/>
  <c r="D16" i="18"/>
  <c r="D14" i="18"/>
  <c r="D13" i="18"/>
  <c r="D44" i="16"/>
  <c r="D40" i="16"/>
  <c r="D39" i="16"/>
  <c r="D38" i="16"/>
  <c r="D41" i="16" s="1"/>
  <c r="D37" i="16"/>
  <c r="D35" i="16"/>
  <c r="D36" i="16"/>
  <c r="D34" i="16"/>
  <c r="D33" i="16"/>
  <c r="D31" i="16"/>
  <c r="D30" i="16"/>
  <c r="D29" i="16"/>
  <c r="D32" i="16" s="1"/>
  <c r="D27" i="16"/>
  <c r="D26" i="16"/>
  <c r="D25" i="16"/>
  <c r="D28" i="16" s="1"/>
  <c r="D24" i="16"/>
  <c r="D22" i="16"/>
  <c r="D23" i="16"/>
  <c r="D21" i="16"/>
  <c r="D20" i="16"/>
  <c r="D19" i="16"/>
  <c r="D17" i="16"/>
  <c r="D18" i="16" s="1"/>
  <c r="D15" i="16"/>
  <c r="D16" i="16"/>
  <c r="D13" i="16"/>
  <c r="D14" i="16" l="1"/>
</calcChain>
</file>

<file path=xl/sharedStrings.xml><?xml version="1.0" encoding="utf-8"?>
<sst xmlns="http://schemas.openxmlformats.org/spreadsheetml/2006/main" count="61" uniqueCount="38">
  <si>
    <t xml:space="preserve">Espacio </t>
  </si>
  <si>
    <t>Sotano 3</t>
  </si>
  <si>
    <t>Subtotal[m2]</t>
  </si>
  <si>
    <t>x</t>
  </si>
  <si>
    <t>y</t>
  </si>
  <si>
    <t>m2</t>
  </si>
  <si>
    <t>VARIOS</t>
  </si>
  <si>
    <t>Sotano 2</t>
  </si>
  <si>
    <t>Sotano 1</t>
  </si>
  <si>
    <t>Piso 1</t>
  </si>
  <si>
    <t>Piso 2</t>
  </si>
  <si>
    <t>Piso 3</t>
  </si>
  <si>
    <t>Piso 4</t>
  </si>
  <si>
    <t>Mezzanine</t>
  </si>
  <si>
    <t>Terraza</t>
  </si>
  <si>
    <t>Total area aseo y limpieza final[m2]</t>
  </si>
  <si>
    <t>Total adoquin[m2]</t>
  </si>
  <si>
    <t>Shut de aseos escombros</t>
  </si>
  <si>
    <t>Cantidad</t>
  </si>
  <si>
    <t xml:space="preserve">Se toma como el alquiler del malacate </t>
  </si>
  <si>
    <t>Total[ml]</t>
  </si>
  <si>
    <t>Señalizacion de parqueadero</t>
  </si>
  <si>
    <t>Señalizacion de parqueadero minusvalido</t>
  </si>
  <si>
    <t>Fanja demarcacion visual</t>
  </si>
  <si>
    <t>Loseta tactil guia</t>
  </si>
  <si>
    <t>Loseta prefabricada lisa</t>
  </si>
  <si>
    <t>Total[m2]</t>
  </si>
  <si>
    <t>Zona verde</t>
  </si>
  <si>
    <t>Sardinel</t>
  </si>
  <si>
    <t>Total[und]</t>
  </si>
  <si>
    <t>Retiro de escombros</t>
  </si>
  <si>
    <t>Total[m3]</t>
  </si>
  <si>
    <t xml:space="preserve">Se concidera excesivo el volumen calculado, estimamos es suficiente  un volumen de la mitad del calculado  </t>
  </si>
  <si>
    <t>Rejilla metalica</t>
  </si>
  <si>
    <t>Empalme de red de acueducto</t>
  </si>
  <si>
    <t>Adecuacion de vecinos</t>
  </si>
  <si>
    <t>Total[glb]</t>
  </si>
  <si>
    <t>En el arreglo se levantó el muro divisorio de la casa vecina y se reparó la parte de la cubierta afectada la interventoría no considera que esto cueste 35 millones de pesos.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</si>
</sst>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11" xfId="0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1" fillId="0" borderId="14" xfId="0" applyNumberFormat="1" applyFont="1" applyBorder="1"/>
    <xf numFmtId="2" fontId="1" fillId="0" borderId="17" xfId="0" applyNumberFormat="1" applyFont="1" applyBorder="1"/>
    <xf numFmtId="0" fontId="1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2" fontId="0" fillId="0" borderId="28" xfId="0" applyNumberFormat="1" applyBorder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9" xfId="0" applyBorder="1"/>
    <xf numFmtId="0" fontId="0" fillId="0" borderId="30" xfId="0" applyBorder="1"/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11</xdr:row>
      <xdr:rowOff>62730</xdr:rowOff>
    </xdr:from>
    <xdr:to>
      <xdr:col>9</xdr:col>
      <xdr:colOff>685800</xdr:colOff>
      <xdr:row>13</xdr:row>
      <xdr:rowOff>143040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3800" y="2167755"/>
          <a:ext cx="3810000" cy="2509185"/>
        </a:xfrm>
        <a:prstGeom prst="rect">
          <a:avLst/>
        </a:prstGeom>
      </xdr:spPr>
    </xdr:pic>
    <xdr:clientData/>
  </xdr:twoCellAnchor>
  <xdr:twoCellAnchor editAs="oneCell">
    <xdr:from>
      <xdr:col>4</xdr:col>
      <xdr:colOff>30159</xdr:colOff>
      <xdr:row>14</xdr:row>
      <xdr:rowOff>48283</xdr:rowOff>
    </xdr:from>
    <xdr:to>
      <xdr:col>10</xdr:col>
      <xdr:colOff>714576</xdr:colOff>
      <xdr:row>15</xdr:row>
      <xdr:rowOff>156885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878861" y="2998875"/>
          <a:ext cx="1655014" cy="5256417"/>
        </a:xfrm>
        <a:prstGeom prst="rect">
          <a:avLst/>
        </a:prstGeom>
      </xdr:spPr>
    </xdr:pic>
    <xdr:clientData/>
  </xdr:twoCellAnchor>
  <xdr:twoCellAnchor editAs="oneCell">
    <xdr:from>
      <xdr:col>4</xdr:col>
      <xdr:colOff>61314</xdr:colOff>
      <xdr:row>16</xdr:row>
      <xdr:rowOff>28335</xdr:rowOff>
    </xdr:from>
    <xdr:to>
      <xdr:col>10</xdr:col>
      <xdr:colOff>728382</xdr:colOff>
      <xdr:row>17</xdr:row>
      <xdr:rowOff>161271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849953" y="4798314"/>
          <a:ext cx="1757789" cy="5239068"/>
        </a:xfrm>
        <a:prstGeom prst="rect">
          <a:avLst/>
        </a:prstGeom>
      </xdr:spPr>
    </xdr:pic>
    <xdr:clientData/>
  </xdr:twoCellAnchor>
  <xdr:twoCellAnchor editAs="oneCell">
    <xdr:from>
      <xdr:col>4</xdr:col>
      <xdr:colOff>47525</xdr:colOff>
      <xdr:row>18</xdr:row>
      <xdr:rowOff>42126</xdr:rowOff>
    </xdr:from>
    <xdr:to>
      <xdr:col>10</xdr:col>
      <xdr:colOff>724663</xdr:colOff>
      <xdr:row>19</xdr:row>
      <xdr:rowOff>156884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5007170" y="6478863"/>
          <a:ext cx="1425847" cy="5249138"/>
        </a:xfrm>
        <a:prstGeom prst="rect">
          <a:avLst/>
        </a:prstGeom>
      </xdr:spPr>
    </xdr:pic>
    <xdr:clientData/>
  </xdr:twoCellAnchor>
  <xdr:twoCellAnchor editAs="oneCell">
    <xdr:from>
      <xdr:col>4</xdr:col>
      <xdr:colOff>72493</xdr:colOff>
      <xdr:row>20</xdr:row>
      <xdr:rowOff>39564</xdr:rowOff>
    </xdr:from>
    <xdr:to>
      <xdr:col>10</xdr:col>
      <xdr:colOff>705970</xdr:colOff>
      <xdr:row>23</xdr:row>
      <xdr:rowOff>168091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3653"/>
        <a:stretch/>
      </xdr:blipFill>
      <xdr:spPr>
        <a:xfrm rot="5400000">
          <a:off x="4684056" y="8348383"/>
          <a:ext cx="2078351" cy="5205477"/>
        </a:xfrm>
        <a:prstGeom prst="rect">
          <a:avLst/>
        </a:prstGeom>
      </xdr:spPr>
    </xdr:pic>
    <xdr:clientData/>
  </xdr:twoCellAnchor>
  <xdr:oneCellAnchor>
    <xdr:from>
      <xdr:col>4</xdr:col>
      <xdr:colOff>72493</xdr:colOff>
      <xdr:row>24</xdr:row>
      <xdr:rowOff>39564</xdr:rowOff>
    </xdr:from>
    <xdr:ext cx="5205477" cy="2078351"/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3653"/>
        <a:stretch/>
      </xdr:blipFill>
      <xdr:spPr>
        <a:xfrm rot="5400000">
          <a:off x="4684056" y="8348383"/>
          <a:ext cx="2078351" cy="5205477"/>
        </a:xfrm>
        <a:prstGeom prst="rect">
          <a:avLst/>
        </a:prstGeom>
      </xdr:spPr>
    </xdr:pic>
    <xdr:clientData/>
  </xdr:oneCellAnchor>
  <xdr:twoCellAnchor editAs="oneCell">
    <xdr:from>
      <xdr:col>4</xdr:col>
      <xdr:colOff>100783</xdr:colOff>
      <xdr:row>28</xdr:row>
      <xdr:rowOff>67305</xdr:rowOff>
    </xdr:from>
    <xdr:to>
      <xdr:col>10</xdr:col>
      <xdr:colOff>728382</xdr:colOff>
      <xdr:row>31</xdr:row>
      <xdr:rowOff>124980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4744834" y="12669107"/>
          <a:ext cx="2007498" cy="5199599"/>
        </a:xfrm>
        <a:prstGeom prst="rect">
          <a:avLst/>
        </a:prstGeom>
      </xdr:spPr>
    </xdr:pic>
    <xdr:clientData/>
  </xdr:twoCellAnchor>
  <xdr:twoCellAnchor editAs="oneCell">
    <xdr:from>
      <xdr:col>4</xdr:col>
      <xdr:colOff>75220</xdr:colOff>
      <xdr:row>32</xdr:row>
      <xdr:rowOff>59252</xdr:rowOff>
    </xdr:from>
    <xdr:to>
      <xdr:col>10</xdr:col>
      <xdr:colOff>693228</xdr:colOff>
      <xdr:row>36</xdr:row>
      <xdr:rowOff>190503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487186" y="15055874"/>
          <a:ext cx="2462075" cy="5190008"/>
        </a:xfrm>
        <a:prstGeom prst="rect">
          <a:avLst/>
        </a:prstGeom>
      </xdr:spPr>
    </xdr:pic>
    <xdr:clientData/>
  </xdr:twoCellAnchor>
  <xdr:twoCellAnchor editAs="oneCell">
    <xdr:from>
      <xdr:col>4</xdr:col>
      <xdr:colOff>97347</xdr:colOff>
      <xdr:row>37</xdr:row>
      <xdr:rowOff>81946</xdr:rowOff>
    </xdr:from>
    <xdr:to>
      <xdr:col>10</xdr:col>
      <xdr:colOff>694764</xdr:colOff>
      <xdr:row>40</xdr:row>
      <xdr:rowOff>161108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4525063" y="17606554"/>
          <a:ext cx="2409985" cy="5169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524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123263</xdr:colOff>
      <xdr:row>12</xdr:row>
      <xdr:rowOff>44823</xdr:rowOff>
    </xdr:from>
    <xdr:to>
      <xdr:col>9</xdr:col>
      <xdr:colOff>56028</xdr:colOff>
      <xdr:row>16</xdr:row>
      <xdr:rowOff>193617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33263" y="2342029"/>
          <a:ext cx="2980765" cy="27485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524000" y="190500"/>
          <a:ext cx="2107500" cy="1744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3"/>
  <sheetViews>
    <sheetView topLeftCell="A31" zoomScale="85" zoomScaleNormal="85" workbookViewId="0">
      <selection activeCell="N40" sqref="N40"/>
    </sheetView>
  </sheetViews>
  <sheetFormatPr baseColWidth="10" defaultRowHeight="15" x14ac:dyDescent="0.25"/>
  <sheetData>
    <row r="1" spans="1:11" x14ac:dyDescent="0.25">
      <c r="A1" s="15" t="s">
        <v>6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ht="1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9"/>
    </row>
    <row r="4" spans="1:1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</row>
    <row r="6" spans="1:1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9"/>
    </row>
    <row r="9" spans="1:11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9"/>
    </row>
    <row r="10" spans="1:1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9"/>
    </row>
    <row r="11" spans="1:11" ht="15.75" thickBot="1" x14ac:dyDescent="0.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2"/>
    </row>
    <row r="12" spans="1:11" x14ac:dyDescent="0.25">
      <c r="A12" s="25" t="s">
        <v>0</v>
      </c>
      <c r="B12" s="1" t="s">
        <v>3</v>
      </c>
      <c r="C12" s="3" t="s">
        <v>4</v>
      </c>
      <c r="D12" s="1" t="s">
        <v>5</v>
      </c>
      <c r="E12" s="13"/>
      <c r="F12" s="13"/>
      <c r="G12" s="13"/>
      <c r="H12" s="13"/>
      <c r="I12" s="13"/>
      <c r="J12" s="13"/>
      <c r="K12" s="26"/>
    </row>
    <row r="13" spans="1:11" ht="176.25" customHeight="1" thickBot="1" x14ac:dyDescent="0.3">
      <c r="A13" s="27" t="s">
        <v>1</v>
      </c>
      <c r="B13" s="4">
        <v>8.99</v>
      </c>
      <c r="C13" s="16">
        <v>5.9</v>
      </c>
      <c r="D13" s="17">
        <f>+B13*C13</f>
        <v>53.041000000000004</v>
      </c>
      <c r="E13" s="13"/>
      <c r="F13" s="13"/>
      <c r="G13" s="13"/>
      <c r="H13" s="13"/>
      <c r="I13" s="13"/>
      <c r="J13" s="13"/>
      <c r="K13" s="26"/>
    </row>
    <row r="14" spans="1:11" ht="16.5" customHeight="1" thickBot="1" x14ac:dyDescent="0.3">
      <c r="A14" s="32" t="s">
        <v>2</v>
      </c>
      <c r="B14" s="33"/>
      <c r="C14" s="34"/>
      <c r="D14" s="35">
        <f>SUM(D13:D13)</f>
        <v>53.041000000000004</v>
      </c>
      <c r="E14" s="14"/>
      <c r="F14" s="13"/>
      <c r="G14" s="13"/>
      <c r="H14" s="13"/>
      <c r="I14" s="13"/>
      <c r="J14" s="13"/>
      <c r="K14" s="26"/>
    </row>
    <row r="15" spans="1:11" ht="121.5" customHeight="1" thickBot="1" x14ac:dyDescent="0.3">
      <c r="A15" s="27" t="s">
        <v>7</v>
      </c>
      <c r="B15" s="4">
        <v>9.09</v>
      </c>
      <c r="C15" s="16">
        <v>31.53</v>
      </c>
      <c r="D15" s="18">
        <f>+B15*C15</f>
        <v>286.60770000000002</v>
      </c>
      <c r="E15" s="13"/>
      <c r="F15" s="13"/>
      <c r="G15" s="13"/>
      <c r="H15" s="13"/>
      <c r="I15" s="13"/>
      <c r="J15" s="13"/>
      <c r="K15" s="26"/>
    </row>
    <row r="16" spans="1:11" ht="16.5" customHeight="1" thickBot="1" x14ac:dyDescent="0.3">
      <c r="A16" s="32" t="s">
        <v>2</v>
      </c>
      <c r="B16" s="33"/>
      <c r="C16" s="34"/>
      <c r="D16" s="36">
        <f>SUM(D15:D15)</f>
        <v>286.60770000000002</v>
      </c>
      <c r="E16" s="13"/>
      <c r="F16" s="13"/>
      <c r="G16" s="13"/>
      <c r="H16" s="13"/>
      <c r="I16" s="13"/>
      <c r="J16" s="13"/>
      <c r="K16" s="26"/>
    </row>
    <row r="17" spans="1:11" ht="127.5" customHeight="1" thickBot="1" x14ac:dyDescent="0.3">
      <c r="A17" s="27" t="s">
        <v>8</v>
      </c>
      <c r="B17" s="4">
        <v>9.09</v>
      </c>
      <c r="C17" s="16">
        <v>31.53</v>
      </c>
      <c r="D17" s="18">
        <f>+B17*C17</f>
        <v>286.60770000000002</v>
      </c>
      <c r="E17" s="13"/>
      <c r="F17" s="13"/>
      <c r="G17" s="13"/>
      <c r="H17" s="13"/>
      <c r="I17" s="13"/>
      <c r="J17" s="13"/>
      <c r="K17" s="26"/>
    </row>
    <row r="18" spans="1:11" ht="16.5" customHeight="1" thickBot="1" x14ac:dyDescent="0.3">
      <c r="A18" s="32" t="s">
        <v>2</v>
      </c>
      <c r="B18" s="33"/>
      <c r="C18" s="34"/>
      <c r="D18" s="36">
        <f>SUM(D17:D17)</f>
        <v>286.60770000000002</v>
      </c>
      <c r="E18" s="13"/>
      <c r="F18" s="13"/>
      <c r="G18" s="13"/>
      <c r="H18" s="13"/>
      <c r="I18" s="13"/>
      <c r="J18" s="13"/>
      <c r="K18" s="26"/>
    </row>
    <row r="19" spans="1:11" ht="103.5" customHeight="1" thickBot="1" x14ac:dyDescent="0.3">
      <c r="A19" s="27" t="s">
        <v>9</v>
      </c>
      <c r="B19" s="4">
        <v>9.25</v>
      </c>
      <c r="C19" s="16">
        <v>39.409999999999997</v>
      </c>
      <c r="D19" s="18">
        <f>+B19*C19</f>
        <v>364.54249999999996</v>
      </c>
      <c r="E19" s="13"/>
      <c r="F19" s="13"/>
      <c r="G19" s="13"/>
      <c r="H19" s="13"/>
      <c r="I19" s="13"/>
      <c r="J19" s="13"/>
      <c r="K19" s="26"/>
    </row>
    <row r="20" spans="1:11" ht="16.5" customHeight="1" thickBot="1" x14ac:dyDescent="0.3">
      <c r="A20" s="32" t="s">
        <v>2</v>
      </c>
      <c r="B20" s="33"/>
      <c r="C20" s="34"/>
      <c r="D20" s="35">
        <f>SUM(D19:D19)</f>
        <v>364.54249999999996</v>
      </c>
      <c r="E20" s="14"/>
      <c r="F20" s="13"/>
      <c r="G20" s="13"/>
      <c r="H20" s="13"/>
      <c r="I20" s="13"/>
      <c r="J20" s="13"/>
      <c r="K20" s="26"/>
    </row>
    <row r="21" spans="1:11" ht="51" customHeight="1" x14ac:dyDescent="0.25">
      <c r="A21" s="28" t="s">
        <v>10</v>
      </c>
      <c r="B21" s="22">
        <v>9.1199999999999992</v>
      </c>
      <c r="C21" s="23">
        <v>24.34</v>
      </c>
      <c r="D21" s="24">
        <f>+B21*C21</f>
        <v>221.98079999999999</v>
      </c>
      <c r="E21" s="13"/>
      <c r="F21" s="13"/>
      <c r="G21" s="13"/>
      <c r="H21" s="13"/>
      <c r="I21" s="13"/>
      <c r="J21" s="13"/>
      <c r="K21" s="26"/>
    </row>
    <row r="22" spans="1:11" ht="51" customHeight="1" x14ac:dyDescent="0.25">
      <c r="A22" s="28"/>
      <c r="B22" s="19">
        <v>1.55</v>
      </c>
      <c r="C22" s="20">
        <v>1.93</v>
      </c>
      <c r="D22" s="21">
        <f t="shared" ref="D22:D23" si="0">+B22*C22</f>
        <v>2.9914999999999998</v>
      </c>
      <c r="E22" s="13"/>
      <c r="F22" s="13"/>
      <c r="G22" s="13"/>
      <c r="H22" s="13"/>
      <c r="I22" s="13"/>
      <c r="J22" s="13"/>
      <c r="K22" s="26"/>
    </row>
    <row r="23" spans="1:11" ht="51" customHeight="1" thickBot="1" x14ac:dyDescent="0.3">
      <c r="A23" s="28"/>
      <c r="B23" s="4">
        <v>2.5</v>
      </c>
      <c r="C23" s="16">
        <v>3.4</v>
      </c>
      <c r="D23" s="17">
        <f t="shared" si="0"/>
        <v>8.5</v>
      </c>
      <c r="E23" s="13"/>
      <c r="F23" s="13"/>
      <c r="G23" s="13"/>
      <c r="H23" s="13"/>
      <c r="I23" s="13"/>
      <c r="J23" s="13"/>
      <c r="K23" s="26"/>
    </row>
    <row r="24" spans="1:11" ht="16.5" customHeight="1" thickBot="1" x14ac:dyDescent="0.3">
      <c r="A24" s="32" t="s">
        <v>2</v>
      </c>
      <c r="B24" s="33"/>
      <c r="C24" s="34"/>
      <c r="D24" s="35">
        <f>SUM(D21:D23)</f>
        <v>233.47229999999999</v>
      </c>
      <c r="E24" s="14"/>
      <c r="F24" s="13"/>
      <c r="G24" s="13"/>
      <c r="H24" s="13"/>
      <c r="I24" s="13"/>
      <c r="J24" s="13"/>
      <c r="K24" s="26"/>
    </row>
    <row r="25" spans="1:11" ht="51" customHeight="1" x14ac:dyDescent="0.25">
      <c r="A25" s="28" t="s">
        <v>11</v>
      </c>
      <c r="B25" s="22">
        <v>9.1199999999999992</v>
      </c>
      <c r="C25" s="23">
        <v>24.34</v>
      </c>
      <c r="D25" s="24">
        <f>+B25*C25</f>
        <v>221.98079999999999</v>
      </c>
      <c r="E25" s="13"/>
      <c r="F25" s="13"/>
      <c r="G25" s="13"/>
      <c r="H25" s="13"/>
      <c r="I25" s="13"/>
      <c r="J25" s="13"/>
      <c r="K25" s="26"/>
    </row>
    <row r="26" spans="1:11" ht="51" customHeight="1" x14ac:dyDescent="0.25">
      <c r="A26" s="28"/>
      <c r="B26" s="19">
        <v>1.55</v>
      </c>
      <c r="C26" s="20">
        <v>1.93</v>
      </c>
      <c r="D26" s="21">
        <f t="shared" ref="D26:D27" si="1">+B26*C26</f>
        <v>2.9914999999999998</v>
      </c>
      <c r="E26" s="13"/>
      <c r="F26" s="13"/>
      <c r="G26" s="13"/>
      <c r="H26" s="13"/>
      <c r="I26" s="13"/>
      <c r="J26" s="13"/>
      <c r="K26" s="26"/>
    </row>
    <row r="27" spans="1:11" ht="51" customHeight="1" thickBot="1" x14ac:dyDescent="0.3">
      <c r="A27" s="28"/>
      <c r="B27" s="4">
        <v>2.5</v>
      </c>
      <c r="C27" s="16">
        <v>3.4</v>
      </c>
      <c r="D27" s="17">
        <f t="shared" si="1"/>
        <v>8.5</v>
      </c>
      <c r="E27" s="13"/>
      <c r="F27" s="13"/>
      <c r="G27" s="13"/>
      <c r="H27" s="13"/>
      <c r="I27" s="13"/>
      <c r="J27" s="13"/>
      <c r="K27" s="26"/>
    </row>
    <row r="28" spans="1:11" ht="16.5" customHeight="1" thickBot="1" x14ac:dyDescent="0.3">
      <c r="A28" s="32" t="s">
        <v>2</v>
      </c>
      <c r="B28" s="33"/>
      <c r="C28" s="34"/>
      <c r="D28" s="35">
        <f>SUM(D25:D27)</f>
        <v>233.47229999999999</v>
      </c>
      <c r="E28" s="14"/>
      <c r="F28" s="13"/>
      <c r="G28" s="13"/>
      <c r="H28" s="13"/>
      <c r="I28" s="13"/>
      <c r="J28" s="13"/>
      <c r="K28" s="26"/>
    </row>
    <row r="29" spans="1:11" ht="51" customHeight="1" x14ac:dyDescent="0.25">
      <c r="A29" s="28" t="s">
        <v>12</v>
      </c>
      <c r="B29" s="22">
        <v>9.1199999999999992</v>
      </c>
      <c r="C29" s="23">
        <v>24.34</v>
      </c>
      <c r="D29" s="24">
        <f>+B29*C29</f>
        <v>221.98079999999999</v>
      </c>
      <c r="E29" s="13"/>
      <c r="F29" s="13"/>
      <c r="G29" s="13"/>
      <c r="H29" s="13"/>
      <c r="I29" s="13"/>
      <c r="J29" s="13"/>
      <c r="K29" s="26"/>
    </row>
    <row r="30" spans="1:11" ht="51" customHeight="1" x14ac:dyDescent="0.25">
      <c r="A30" s="28"/>
      <c r="B30" s="19">
        <v>1.55</v>
      </c>
      <c r="C30" s="20">
        <v>1.93</v>
      </c>
      <c r="D30" s="21">
        <f t="shared" ref="D30:D31" si="2">+B30*C30</f>
        <v>2.9914999999999998</v>
      </c>
      <c r="E30" s="13"/>
      <c r="F30" s="13"/>
      <c r="G30" s="13"/>
      <c r="H30" s="13"/>
      <c r="I30" s="13"/>
      <c r="J30" s="13"/>
      <c r="K30" s="26"/>
    </row>
    <row r="31" spans="1:11" ht="51" customHeight="1" thickBot="1" x14ac:dyDescent="0.3">
      <c r="A31" s="28"/>
      <c r="B31" s="4">
        <v>2.5</v>
      </c>
      <c r="C31" s="16">
        <v>3.4</v>
      </c>
      <c r="D31" s="17">
        <f t="shared" si="2"/>
        <v>8.5</v>
      </c>
      <c r="E31" s="13"/>
      <c r="F31" s="13"/>
      <c r="G31" s="13"/>
      <c r="H31" s="13"/>
      <c r="I31" s="13"/>
      <c r="J31" s="13"/>
      <c r="K31" s="26"/>
    </row>
    <row r="32" spans="1:11" ht="16.5" customHeight="1" thickBot="1" x14ac:dyDescent="0.3">
      <c r="A32" s="32" t="s">
        <v>2</v>
      </c>
      <c r="B32" s="33"/>
      <c r="C32" s="34"/>
      <c r="D32" s="35">
        <f>SUM(D29:D31)</f>
        <v>233.47229999999999</v>
      </c>
      <c r="E32" s="14"/>
      <c r="F32" s="13"/>
      <c r="G32" s="13"/>
      <c r="H32" s="13"/>
      <c r="I32" s="13"/>
      <c r="J32" s="13"/>
      <c r="K32" s="26"/>
    </row>
    <row r="33" spans="1:11" ht="45.75" customHeight="1" x14ac:dyDescent="0.25">
      <c r="A33" s="28" t="s">
        <v>13</v>
      </c>
      <c r="B33" s="22">
        <v>9.1199999999999992</v>
      </c>
      <c r="C33" s="23">
        <v>5.43</v>
      </c>
      <c r="D33" s="24">
        <f>+B33*C33</f>
        <v>49.521599999999992</v>
      </c>
      <c r="E33" s="13"/>
      <c r="F33" s="13"/>
      <c r="G33" s="13"/>
      <c r="H33" s="13"/>
      <c r="I33" s="13"/>
      <c r="J33" s="13"/>
      <c r="K33" s="26"/>
    </row>
    <row r="34" spans="1:11" ht="45.75" customHeight="1" x14ac:dyDescent="0.25">
      <c r="A34" s="28"/>
      <c r="B34" s="19">
        <v>1.55</v>
      </c>
      <c r="C34" s="20">
        <v>1.93</v>
      </c>
      <c r="D34" s="21">
        <f t="shared" ref="D34:D36" si="3">+B34*C34</f>
        <v>2.9914999999999998</v>
      </c>
      <c r="E34" s="13"/>
      <c r="F34" s="13"/>
      <c r="G34" s="13"/>
      <c r="H34" s="13"/>
      <c r="I34" s="13"/>
      <c r="J34" s="13"/>
      <c r="K34" s="26"/>
    </row>
    <row r="35" spans="1:11" ht="46.5" customHeight="1" x14ac:dyDescent="0.25">
      <c r="A35" s="28"/>
      <c r="B35" s="4">
        <v>5.81</v>
      </c>
      <c r="C35" s="16">
        <v>14.62</v>
      </c>
      <c r="D35" s="17">
        <f t="shared" si="3"/>
        <v>84.942199999999985</v>
      </c>
      <c r="E35" s="13"/>
      <c r="F35" s="13"/>
      <c r="G35" s="13"/>
      <c r="H35" s="13"/>
      <c r="I35" s="13"/>
      <c r="J35" s="13"/>
      <c r="K35" s="26"/>
    </row>
    <row r="36" spans="1:11" ht="45" customHeight="1" thickBot="1" x14ac:dyDescent="0.3">
      <c r="A36" s="28"/>
      <c r="B36" s="4">
        <v>2.5</v>
      </c>
      <c r="C36" s="16">
        <v>3.4</v>
      </c>
      <c r="D36" s="17">
        <f t="shared" si="3"/>
        <v>8.5</v>
      </c>
      <c r="E36" s="13"/>
      <c r="F36" s="13"/>
      <c r="G36" s="13"/>
      <c r="H36" s="13"/>
      <c r="I36" s="13"/>
      <c r="J36" s="13"/>
      <c r="K36" s="26"/>
    </row>
    <row r="37" spans="1:11" ht="16.5" customHeight="1" thickBot="1" x14ac:dyDescent="0.3">
      <c r="A37" s="32" t="s">
        <v>2</v>
      </c>
      <c r="B37" s="33"/>
      <c r="C37" s="34"/>
      <c r="D37" s="35">
        <f>SUM(D33:D36)</f>
        <v>145.95529999999997</v>
      </c>
      <c r="E37" s="14"/>
      <c r="F37" s="13"/>
      <c r="G37" s="13"/>
      <c r="H37" s="13"/>
      <c r="I37" s="13"/>
      <c r="J37" s="13"/>
      <c r="K37" s="26"/>
    </row>
    <row r="38" spans="1:11" ht="57.75" customHeight="1" x14ac:dyDescent="0.25">
      <c r="A38" s="28" t="s">
        <v>14</v>
      </c>
      <c r="B38" s="22">
        <v>9.1199999999999992</v>
      </c>
      <c r="C38" s="23">
        <v>19.95</v>
      </c>
      <c r="D38" s="24">
        <f>+B38*C38</f>
        <v>181.94399999999999</v>
      </c>
      <c r="E38" s="13"/>
      <c r="F38" s="13"/>
      <c r="G38" s="13"/>
      <c r="H38" s="13"/>
      <c r="I38" s="13"/>
      <c r="J38" s="13"/>
      <c r="K38" s="26"/>
    </row>
    <row r="39" spans="1:11" ht="57" customHeight="1" x14ac:dyDescent="0.25">
      <c r="A39" s="28"/>
      <c r="B39" s="19">
        <v>1.55</v>
      </c>
      <c r="C39" s="20">
        <v>1.93</v>
      </c>
      <c r="D39" s="21">
        <f t="shared" ref="D39:D40" si="4">+B39*C39</f>
        <v>2.9914999999999998</v>
      </c>
      <c r="E39" s="13"/>
      <c r="F39" s="13"/>
      <c r="G39" s="13"/>
      <c r="H39" s="13"/>
      <c r="I39" s="13"/>
      <c r="J39" s="13"/>
      <c r="K39" s="26"/>
    </row>
    <row r="40" spans="1:11" ht="69" customHeight="1" thickBot="1" x14ac:dyDescent="0.3">
      <c r="A40" s="28"/>
      <c r="B40" s="4">
        <v>2.5</v>
      </c>
      <c r="C40" s="16">
        <v>3.4</v>
      </c>
      <c r="D40" s="17">
        <f t="shared" si="4"/>
        <v>8.5</v>
      </c>
      <c r="E40" s="13"/>
      <c r="F40" s="13"/>
      <c r="G40" s="13"/>
      <c r="H40" s="13"/>
      <c r="I40" s="13"/>
      <c r="J40" s="13"/>
      <c r="K40" s="26"/>
    </row>
    <row r="41" spans="1:11" ht="16.5" customHeight="1" thickBot="1" x14ac:dyDescent="0.3">
      <c r="A41" s="32" t="s">
        <v>2</v>
      </c>
      <c r="B41" s="33"/>
      <c r="C41" s="34"/>
      <c r="D41" s="35">
        <f>SUM(D38:D40)</f>
        <v>193.43549999999999</v>
      </c>
      <c r="E41" s="29"/>
      <c r="F41" s="30"/>
      <c r="G41" s="30"/>
      <c r="H41" s="30"/>
      <c r="I41" s="30"/>
      <c r="J41" s="30"/>
      <c r="K41" s="31"/>
    </row>
    <row r="42" spans="1:11" x14ac:dyDescent="0.25">
      <c r="D42" s="2"/>
    </row>
    <row r="43" spans="1:11" ht="15.75" thickBot="1" x14ac:dyDescent="0.3">
      <c r="D43" s="2"/>
    </row>
    <row r="44" spans="1:11" ht="15.75" thickBot="1" x14ac:dyDescent="0.3">
      <c r="A44" s="32" t="s">
        <v>15</v>
      </c>
      <c r="B44" s="33"/>
      <c r="C44" s="34"/>
      <c r="D44" s="35">
        <f>+D41+D37+D32+D28+D24+D20+D18+D16+D14</f>
        <v>2030.6065999999998</v>
      </c>
    </row>
    <row r="45" spans="1:11" x14ac:dyDescent="0.25">
      <c r="D45" s="2"/>
    </row>
    <row r="46" spans="1:11" x14ac:dyDescent="0.25">
      <c r="D46" s="2"/>
    </row>
    <row r="47" spans="1:11" x14ac:dyDescent="0.25">
      <c r="D47" s="2"/>
    </row>
    <row r="48" spans="1:11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  <row r="919" spans="4:4" x14ac:dyDescent="0.25">
      <c r="D919" s="2"/>
    </row>
    <row r="920" spans="4:4" x14ac:dyDescent="0.25">
      <c r="D920" s="2"/>
    </row>
    <row r="921" spans="4:4" x14ac:dyDescent="0.25">
      <c r="D921" s="2"/>
    </row>
    <row r="922" spans="4:4" x14ac:dyDescent="0.25">
      <c r="D922" s="2"/>
    </row>
    <row r="923" spans="4:4" x14ac:dyDescent="0.25">
      <c r="D923" s="2"/>
    </row>
    <row r="924" spans="4:4" x14ac:dyDescent="0.25">
      <c r="D924" s="2"/>
    </row>
    <row r="925" spans="4:4" x14ac:dyDescent="0.25">
      <c r="D925" s="2"/>
    </row>
    <row r="926" spans="4:4" x14ac:dyDescent="0.25">
      <c r="D926" s="2"/>
    </row>
    <row r="927" spans="4:4" x14ac:dyDescent="0.25">
      <c r="D927" s="2"/>
    </row>
    <row r="928" spans="4:4" x14ac:dyDescent="0.25">
      <c r="D928" s="2"/>
    </row>
    <row r="929" spans="4:4" x14ac:dyDescent="0.25">
      <c r="D929" s="2"/>
    </row>
    <row r="930" spans="4:4" x14ac:dyDescent="0.25">
      <c r="D930" s="2"/>
    </row>
    <row r="931" spans="4:4" x14ac:dyDescent="0.25">
      <c r="D931" s="2"/>
    </row>
    <row r="932" spans="4:4" x14ac:dyDescent="0.25">
      <c r="D932" s="2"/>
    </row>
    <row r="933" spans="4:4" x14ac:dyDescent="0.25">
      <c r="D933" s="2"/>
    </row>
    <row r="934" spans="4:4" x14ac:dyDescent="0.25">
      <c r="D934" s="2"/>
    </row>
    <row r="935" spans="4:4" x14ac:dyDescent="0.25">
      <c r="D935" s="2"/>
    </row>
    <row r="936" spans="4:4" x14ac:dyDescent="0.25">
      <c r="D936" s="2"/>
    </row>
    <row r="937" spans="4:4" x14ac:dyDescent="0.25">
      <c r="D937" s="2"/>
    </row>
    <row r="938" spans="4:4" x14ac:dyDescent="0.25">
      <c r="D938" s="2"/>
    </row>
    <row r="939" spans="4:4" x14ac:dyDescent="0.25">
      <c r="D939" s="2"/>
    </row>
    <row r="940" spans="4:4" x14ac:dyDescent="0.25">
      <c r="D940" s="2"/>
    </row>
    <row r="941" spans="4:4" x14ac:dyDescent="0.25">
      <c r="D941" s="2"/>
    </row>
    <row r="942" spans="4:4" x14ac:dyDescent="0.25">
      <c r="D942" s="2"/>
    </row>
    <row r="943" spans="4:4" x14ac:dyDescent="0.25">
      <c r="D943" s="2"/>
    </row>
  </sheetData>
  <mergeCells count="25">
    <mergeCell ref="A38:A40"/>
    <mergeCell ref="E38:K41"/>
    <mergeCell ref="A41:C41"/>
    <mergeCell ref="A44:C44"/>
    <mergeCell ref="A29:A31"/>
    <mergeCell ref="E29:K32"/>
    <mergeCell ref="A32:C32"/>
    <mergeCell ref="A33:A36"/>
    <mergeCell ref="E33:K37"/>
    <mergeCell ref="A37:C37"/>
    <mergeCell ref="E21:K24"/>
    <mergeCell ref="A24:C24"/>
    <mergeCell ref="A21:A23"/>
    <mergeCell ref="A25:A27"/>
    <mergeCell ref="E25:K28"/>
    <mergeCell ref="A28:C28"/>
    <mergeCell ref="A16:C16"/>
    <mergeCell ref="E15:K16"/>
    <mergeCell ref="E17:K18"/>
    <mergeCell ref="A18:C18"/>
    <mergeCell ref="E19:K20"/>
    <mergeCell ref="A20:C20"/>
    <mergeCell ref="A1:K11"/>
    <mergeCell ref="A14:C14"/>
    <mergeCell ref="E12:K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9"/>
  <sheetViews>
    <sheetView topLeftCell="A5" zoomScale="85" zoomScaleNormal="85" workbookViewId="0">
      <selection activeCell="H21" sqref="H21"/>
    </sheetView>
  </sheetViews>
  <sheetFormatPr baseColWidth="10" defaultRowHeight="15" x14ac:dyDescent="0.25"/>
  <sheetData>
    <row r="1" spans="1:11" x14ac:dyDescent="0.25">
      <c r="A1" s="15" t="s">
        <v>6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9"/>
    </row>
    <row r="3" spans="1:11" ht="15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9"/>
    </row>
    <row r="4" spans="1:1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</row>
    <row r="6" spans="1:1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9"/>
    </row>
    <row r="7" spans="1:1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9"/>
    </row>
    <row r="9" spans="1:11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9"/>
    </row>
    <row r="10" spans="1:1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9"/>
    </row>
    <row r="11" spans="1:11" ht="15.75" thickBot="1" x14ac:dyDescent="0.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2"/>
    </row>
    <row r="12" spans="1:11" x14ac:dyDescent="0.25">
      <c r="A12" s="25" t="s">
        <v>0</v>
      </c>
      <c r="B12" s="1" t="s">
        <v>3</v>
      </c>
      <c r="C12" s="3" t="s">
        <v>4</v>
      </c>
      <c r="D12" s="1" t="s">
        <v>5</v>
      </c>
      <c r="E12" s="13"/>
      <c r="F12" s="13"/>
      <c r="G12" s="13"/>
      <c r="H12" s="13"/>
      <c r="I12" s="13"/>
      <c r="J12" s="13"/>
      <c r="K12" s="26"/>
    </row>
    <row r="13" spans="1:11" ht="51" customHeight="1" x14ac:dyDescent="0.25">
      <c r="A13" s="28" t="s">
        <v>9</v>
      </c>
      <c r="B13" s="22">
        <v>3.06</v>
      </c>
      <c r="C13" s="23">
        <v>3.07</v>
      </c>
      <c r="D13" s="24">
        <f>+B13*C13</f>
        <v>9.3941999999999997</v>
      </c>
      <c r="E13" s="13"/>
      <c r="F13" s="13"/>
      <c r="G13" s="13"/>
      <c r="H13" s="13"/>
      <c r="I13" s="13"/>
      <c r="J13" s="13"/>
      <c r="K13" s="26"/>
    </row>
    <row r="14" spans="1:11" ht="51" customHeight="1" x14ac:dyDescent="0.25">
      <c r="A14" s="28"/>
      <c r="B14" s="19">
        <v>1.42</v>
      </c>
      <c r="C14" s="20">
        <v>1.63</v>
      </c>
      <c r="D14" s="21">
        <f t="shared" ref="D14:D16" si="0">+B14*C14</f>
        <v>2.3145999999999995</v>
      </c>
      <c r="E14" s="13"/>
      <c r="F14" s="13"/>
      <c r="G14" s="13"/>
      <c r="H14" s="13"/>
      <c r="I14" s="13"/>
      <c r="J14" s="13"/>
      <c r="K14" s="26"/>
    </row>
    <row r="15" spans="1:11" ht="51" customHeight="1" x14ac:dyDescent="0.25">
      <c r="A15" s="28"/>
      <c r="B15" s="4">
        <v>4.95</v>
      </c>
      <c r="C15" s="16">
        <v>3.46</v>
      </c>
      <c r="D15" s="21">
        <f t="shared" si="0"/>
        <v>17.126999999999999</v>
      </c>
      <c r="E15" s="13"/>
      <c r="F15" s="13"/>
      <c r="G15" s="13"/>
      <c r="H15" s="13"/>
      <c r="I15" s="13"/>
      <c r="J15" s="13"/>
      <c r="K15" s="26"/>
    </row>
    <row r="16" spans="1:11" ht="51" customHeight="1" thickBot="1" x14ac:dyDescent="0.3">
      <c r="A16" s="28"/>
      <c r="B16" s="4">
        <v>0.53</v>
      </c>
      <c r="C16" s="16">
        <v>2.67</v>
      </c>
      <c r="D16" s="17">
        <f t="shared" si="0"/>
        <v>1.4151</v>
      </c>
      <c r="E16" s="13"/>
      <c r="F16" s="13"/>
      <c r="G16" s="13"/>
      <c r="H16" s="13"/>
      <c r="I16" s="13"/>
      <c r="J16" s="13"/>
      <c r="K16" s="26"/>
    </row>
    <row r="17" spans="1:11" ht="16.5" customHeight="1" thickBot="1" x14ac:dyDescent="0.3">
      <c r="A17" s="32" t="s">
        <v>2</v>
      </c>
      <c r="B17" s="33"/>
      <c r="C17" s="34"/>
      <c r="D17" s="35">
        <f>SUM(D13:D16)</f>
        <v>30.250899999999998</v>
      </c>
      <c r="E17" s="14"/>
      <c r="F17" s="13"/>
      <c r="G17" s="13"/>
      <c r="H17" s="13"/>
      <c r="I17" s="13"/>
      <c r="J17" s="13"/>
      <c r="K17" s="26"/>
    </row>
    <row r="18" spans="1:11" x14ac:dyDescent="0.25">
      <c r="D18" s="2"/>
    </row>
    <row r="19" spans="1:11" ht="15.75" thickBot="1" x14ac:dyDescent="0.3">
      <c r="D19" s="2"/>
    </row>
    <row r="20" spans="1:11" ht="15.75" thickBot="1" x14ac:dyDescent="0.3">
      <c r="A20" s="32" t="s">
        <v>16</v>
      </c>
      <c r="B20" s="33"/>
      <c r="C20" s="34"/>
      <c r="D20" s="35">
        <f>+D17</f>
        <v>30.250899999999998</v>
      </c>
    </row>
    <row r="21" spans="1:11" x14ac:dyDescent="0.25">
      <c r="D21" s="2"/>
    </row>
    <row r="22" spans="1:11" x14ac:dyDescent="0.25">
      <c r="D22" s="2"/>
    </row>
    <row r="23" spans="1:11" x14ac:dyDescent="0.25">
      <c r="D23" s="2"/>
    </row>
    <row r="24" spans="1:11" x14ac:dyDescent="0.25">
      <c r="D24" s="2"/>
    </row>
    <row r="25" spans="1:11" x14ac:dyDescent="0.25">
      <c r="D25" s="2"/>
    </row>
    <row r="26" spans="1:11" x14ac:dyDescent="0.25">
      <c r="D26" s="2"/>
    </row>
    <row r="27" spans="1:11" x14ac:dyDescent="0.25">
      <c r="D27" s="2"/>
    </row>
    <row r="28" spans="1:11" x14ac:dyDescent="0.25">
      <c r="D28" s="2"/>
    </row>
    <row r="29" spans="1:11" x14ac:dyDescent="0.25">
      <c r="D29" s="2"/>
    </row>
    <row r="30" spans="1:11" x14ac:dyDescent="0.25">
      <c r="D30" s="2"/>
    </row>
    <row r="31" spans="1:11" x14ac:dyDescent="0.25">
      <c r="D31" s="2"/>
    </row>
    <row r="32" spans="1:11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  <row r="919" spans="4:4" x14ac:dyDescent="0.25">
      <c r="D919" s="2"/>
    </row>
  </sheetData>
  <mergeCells count="6">
    <mergeCell ref="A20:C20"/>
    <mergeCell ref="A13:A16"/>
    <mergeCell ref="E13:K17"/>
    <mergeCell ref="A17:C17"/>
    <mergeCell ref="A1:K11"/>
    <mergeCell ref="E12:K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5"/>
  <sheetViews>
    <sheetView tabSelected="1" topLeftCell="A25" zoomScale="85" zoomScaleNormal="85" workbookViewId="0">
      <selection activeCell="K17" sqref="K17"/>
    </sheetView>
  </sheetViews>
  <sheetFormatPr baseColWidth="10" defaultRowHeight="15" x14ac:dyDescent="0.25"/>
  <cols>
    <col min="1" max="1" width="13.5703125" customWidth="1"/>
  </cols>
  <sheetData>
    <row r="1" spans="1:9" x14ac:dyDescent="0.25">
      <c r="A1" s="15" t="s">
        <v>6</v>
      </c>
      <c r="B1" s="5"/>
      <c r="C1" s="5"/>
      <c r="D1" s="5"/>
      <c r="E1" s="5"/>
      <c r="F1" s="5"/>
      <c r="G1" s="5"/>
      <c r="H1" s="5"/>
      <c r="I1" s="6"/>
    </row>
    <row r="2" spans="1:9" x14ac:dyDescent="0.25">
      <c r="A2" s="7"/>
      <c r="B2" s="8"/>
      <c r="C2" s="8"/>
      <c r="D2" s="8"/>
      <c r="E2" s="8"/>
      <c r="F2" s="8"/>
      <c r="G2" s="8"/>
      <c r="H2" s="8"/>
      <c r="I2" s="9"/>
    </row>
    <row r="3" spans="1:9" ht="15" customHeight="1" x14ac:dyDescent="0.25">
      <c r="A3" s="7"/>
      <c r="B3" s="8"/>
      <c r="C3" s="8"/>
      <c r="D3" s="8"/>
      <c r="E3" s="8"/>
      <c r="F3" s="8"/>
      <c r="G3" s="8"/>
      <c r="H3" s="8"/>
      <c r="I3" s="9"/>
    </row>
    <row r="4" spans="1:9" x14ac:dyDescent="0.25">
      <c r="A4" s="7"/>
      <c r="B4" s="8"/>
      <c r="C4" s="8"/>
      <c r="D4" s="8"/>
      <c r="E4" s="8"/>
      <c r="F4" s="8"/>
      <c r="G4" s="8"/>
      <c r="H4" s="8"/>
      <c r="I4" s="9"/>
    </row>
    <row r="5" spans="1:9" x14ac:dyDescent="0.25">
      <c r="A5" s="7"/>
      <c r="B5" s="8"/>
      <c r="C5" s="8"/>
      <c r="D5" s="8"/>
      <c r="E5" s="8"/>
      <c r="F5" s="8"/>
      <c r="G5" s="8"/>
      <c r="H5" s="8"/>
      <c r="I5" s="9"/>
    </row>
    <row r="6" spans="1:9" x14ac:dyDescent="0.25">
      <c r="A6" s="7"/>
      <c r="B6" s="8"/>
      <c r="C6" s="8"/>
      <c r="D6" s="8"/>
      <c r="E6" s="8"/>
      <c r="F6" s="8"/>
      <c r="G6" s="8"/>
      <c r="H6" s="8"/>
      <c r="I6" s="9"/>
    </row>
    <row r="7" spans="1:9" x14ac:dyDescent="0.25">
      <c r="A7" s="7"/>
      <c r="B7" s="8"/>
      <c r="C7" s="8"/>
      <c r="D7" s="8"/>
      <c r="E7" s="8"/>
      <c r="F7" s="8"/>
      <c r="G7" s="8"/>
      <c r="H7" s="8"/>
      <c r="I7" s="9"/>
    </row>
    <row r="8" spans="1:9" x14ac:dyDescent="0.25">
      <c r="A8" s="7"/>
      <c r="B8" s="8"/>
      <c r="C8" s="8"/>
      <c r="D8" s="8"/>
      <c r="E8" s="8"/>
      <c r="F8" s="8"/>
      <c r="G8" s="8"/>
      <c r="H8" s="8"/>
      <c r="I8" s="9"/>
    </row>
    <row r="9" spans="1:9" x14ac:dyDescent="0.25">
      <c r="A9" s="7"/>
      <c r="B9" s="8"/>
      <c r="C9" s="8"/>
      <c r="D9" s="8"/>
      <c r="E9" s="8"/>
      <c r="F9" s="8"/>
      <c r="G9" s="8"/>
      <c r="H9" s="8"/>
      <c r="I9" s="9"/>
    </row>
    <row r="10" spans="1:9" x14ac:dyDescent="0.25">
      <c r="A10" s="7"/>
      <c r="B10" s="8"/>
      <c r="C10" s="8"/>
      <c r="D10" s="8"/>
      <c r="E10" s="8"/>
      <c r="F10" s="8"/>
      <c r="G10" s="8"/>
      <c r="H10" s="8"/>
      <c r="I10" s="9"/>
    </row>
    <row r="11" spans="1:9" ht="15.75" thickBot="1" x14ac:dyDescent="0.3">
      <c r="A11" s="10"/>
      <c r="B11" s="11"/>
      <c r="C11" s="11"/>
      <c r="D11" s="11"/>
      <c r="E11" s="11"/>
      <c r="F11" s="11"/>
      <c r="G11" s="11"/>
      <c r="H11" s="11"/>
      <c r="I11" s="12"/>
    </row>
    <row r="12" spans="1:9" x14ac:dyDescent="0.25">
      <c r="A12" s="43"/>
      <c r="B12" s="44" t="s">
        <v>18</v>
      </c>
      <c r="C12" s="49" t="s">
        <v>19</v>
      </c>
      <c r="D12" s="49"/>
      <c r="E12" s="49"/>
      <c r="F12" s="49"/>
      <c r="G12" s="49"/>
      <c r="H12" s="49"/>
      <c r="I12" s="50"/>
    </row>
    <row r="13" spans="1:9" ht="51" customHeight="1" thickBot="1" x14ac:dyDescent="0.3">
      <c r="A13" s="38" t="s">
        <v>17</v>
      </c>
      <c r="B13" s="24">
        <v>1</v>
      </c>
      <c r="C13" s="51"/>
      <c r="D13" s="51"/>
      <c r="E13" s="51"/>
      <c r="F13" s="51"/>
      <c r="G13" s="51"/>
      <c r="H13" s="51"/>
      <c r="I13" s="52"/>
    </row>
    <row r="14" spans="1:9" ht="15.75" customHeight="1" thickBot="1" x14ac:dyDescent="0.3">
      <c r="A14" s="37" t="s">
        <v>29</v>
      </c>
      <c r="B14" s="35">
        <f>SUM(B13:B13)</f>
        <v>1</v>
      </c>
      <c r="C14" s="53"/>
      <c r="D14" s="53"/>
      <c r="E14" s="53"/>
      <c r="F14" s="53"/>
      <c r="G14" s="53"/>
      <c r="H14" s="53"/>
      <c r="I14" s="54"/>
    </row>
    <row r="15" spans="1:9" ht="51" customHeight="1" thickBot="1" x14ac:dyDescent="0.3">
      <c r="A15" s="38" t="s">
        <v>21</v>
      </c>
      <c r="B15" s="39">
        <v>25</v>
      </c>
      <c r="C15" s="13"/>
      <c r="D15" s="13"/>
      <c r="E15" s="13"/>
      <c r="F15" s="13"/>
      <c r="G15" s="13"/>
      <c r="H15" s="13"/>
      <c r="I15" s="26"/>
    </row>
    <row r="16" spans="1:9" ht="16.5" customHeight="1" thickBot="1" x14ac:dyDescent="0.3">
      <c r="A16" s="37" t="s">
        <v>20</v>
      </c>
      <c r="B16" s="35">
        <f>SUM(B15:B15)</f>
        <v>25</v>
      </c>
      <c r="C16" s="14"/>
      <c r="D16" s="13"/>
      <c r="E16" s="13"/>
      <c r="F16" s="13"/>
      <c r="G16" s="13"/>
      <c r="H16" s="13"/>
      <c r="I16" s="26"/>
    </row>
    <row r="17" spans="1:10" ht="69" customHeight="1" thickBot="1" x14ac:dyDescent="0.3">
      <c r="A17" s="38" t="s">
        <v>22</v>
      </c>
      <c r="B17" s="39">
        <v>1</v>
      </c>
      <c r="C17" s="13"/>
      <c r="D17" s="13"/>
      <c r="E17" s="13"/>
      <c r="F17" s="13"/>
      <c r="G17" s="13"/>
      <c r="H17" s="13"/>
      <c r="I17" s="26"/>
    </row>
    <row r="18" spans="1:10" ht="16.5" customHeight="1" thickBot="1" x14ac:dyDescent="0.3">
      <c r="A18" s="37" t="s">
        <v>29</v>
      </c>
      <c r="B18" s="35">
        <f>SUM(B17:B17)</f>
        <v>1</v>
      </c>
      <c r="C18" s="14"/>
      <c r="D18" s="13"/>
      <c r="E18" s="13"/>
      <c r="F18" s="13"/>
      <c r="G18" s="13"/>
      <c r="H18" s="13"/>
      <c r="I18" s="26"/>
    </row>
    <row r="19" spans="1:10" ht="51" customHeight="1" thickBot="1" x14ac:dyDescent="0.3">
      <c r="A19" s="38" t="s">
        <v>23</v>
      </c>
      <c r="B19" s="39">
        <v>13</v>
      </c>
      <c r="C19" s="13"/>
      <c r="D19" s="13"/>
      <c r="E19" s="13"/>
      <c r="F19" s="13"/>
      <c r="G19" s="13"/>
      <c r="H19" s="13"/>
      <c r="I19" s="26"/>
    </row>
    <row r="20" spans="1:10" ht="16.5" customHeight="1" thickBot="1" x14ac:dyDescent="0.3">
      <c r="A20" s="37" t="s">
        <v>20</v>
      </c>
      <c r="B20" s="35">
        <f>SUM(B19:B19)</f>
        <v>13</v>
      </c>
      <c r="C20" s="14"/>
      <c r="D20" s="13"/>
      <c r="E20" s="13"/>
      <c r="F20" s="13"/>
      <c r="G20" s="13"/>
      <c r="H20" s="13"/>
      <c r="I20" s="26"/>
    </row>
    <row r="21" spans="1:10" ht="51" customHeight="1" thickBot="1" x14ac:dyDescent="0.3">
      <c r="A21" s="38" t="s">
        <v>24</v>
      </c>
      <c r="B21" s="39">
        <v>10</v>
      </c>
      <c r="C21" s="13"/>
      <c r="D21" s="13"/>
      <c r="E21" s="13"/>
      <c r="F21" s="13"/>
      <c r="G21" s="13"/>
      <c r="H21" s="13"/>
      <c r="I21" s="26"/>
    </row>
    <row r="22" spans="1:10" ht="16.5" customHeight="1" thickBot="1" x14ac:dyDescent="0.3">
      <c r="A22" s="37" t="s">
        <v>20</v>
      </c>
      <c r="B22" s="35">
        <f>SUM(B21:B21)</f>
        <v>10</v>
      </c>
      <c r="C22" s="14"/>
      <c r="D22" s="13"/>
      <c r="E22" s="13"/>
      <c r="F22" s="13"/>
      <c r="G22" s="13"/>
      <c r="H22" s="13"/>
      <c r="I22" s="26"/>
    </row>
    <row r="23" spans="1:10" ht="51" customHeight="1" thickBot="1" x14ac:dyDescent="0.3">
      <c r="A23" s="38" t="s">
        <v>25</v>
      </c>
      <c r="B23" s="39">
        <v>38</v>
      </c>
      <c r="C23" s="13"/>
      <c r="D23" s="13"/>
      <c r="E23" s="13"/>
      <c r="F23" s="13"/>
      <c r="G23" s="13"/>
      <c r="H23" s="13"/>
      <c r="I23" s="26"/>
    </row>
    <row r="24" spans="1:10" ht="16.5" customHeight="1" thickBot="1" x14ac:dyDescent="0.3">
      <c r="A24" s="37" t="s">
        <v>26</v>
      </c>
      <c r="B24" s="35">
        <f>SUM(B23:B23)</f>
        <v>38</v>
      </c>
      <c r="C24" s="14"/>
      <c r="D24" s="13"/>
      <c r="E24" s="13"/>
      <c r="F24" s="13"/>
      <c r="G24" s="13"/>
      <c r="H24" s="13"/>
      <c r="I24" s="26"/>
    </row>
    <row r="25" spans="1:10" ht="51" customHeight="1" thickBot="1" x14ac:dyDescent="0.3">
      <c r="A25" s="38" t="s">
        <v>27</v>
      </c>
      <c r="B25" s="39">
        <v>11.05</v>
      </c>
      <c r="C25" s="13"/>
      <c r="D25" s="13"/>
      <c r="E25" s="13"/>
      <c r="F25" s="13"/>
      <c r="G25" s="13"/>
      <c r="H25" s="13"/>
      <c r="I25" s="26"/>
      <c r="J25" s="40"/>
    </row>
    <row r="26" spans="1:10" ht="16.5" customHeight="1" thickBot="1" x14ac:dyDescent="0.3">
      <c r="A26" s="37" t="s">
        <v>26</v>
      </c>
      <c r="B26" s="35">
        <f>SUM(B25:B25)</f>
        <v>11.05</v>
      </c>
      <c r="C26" s="14"/>
      <c r="D26" s="13"/>
      <c r="E26" s="13"/>
      <c r="F26" s="13"/>
      <c r="G26" s="13"/>
      <c r="H26" s="13"/>
      <c r="I26" s="26"/>
      <c r="J26" s="40"/>
    </row>
    <row r="27" spans="1:10" ht="51" customHeight="1" thickBot="1" x14ac:dyDescent="0.3">
      <c r="A27" s="38" t="s">
        <v>28</v>
      </c>
      <c r="B27" s="39">
        <v>10.32</v>
      </c>
      <c r="C27" s="13"/>
      <c r="D27" s="13"/>
      <c r="E27" s="13"/>
      <c r="F27" s="13"/>
      <c r="G27" s="13"/>
      <c r="H27" s="13"/>
      <c r="I27" s="26"/>
      <c r="J27" s="40"/>
    </row>
    <row r="28" spans="1:10" ht="16.5" customHeight="1" thickBot="1" x14ac:dyDescent="0.3">
      <c r="A28" s="37" t="s">
        <v>20</v>
      </c>
      <c r="B28" s="35">
        <f>SUM(B27:B27)</f>
        <v>10.32</v>
      </c>
      <c r="C28" s="14"/>
      <c r="D28" s="13"/>
      <c r="E28" s="13"/>
      <c r="F28" s="13"/>
      <c r="G28" s="13"/>
      <c r="H28" s="13"/>
      <c r="I28" s="26"/>
      <c r="J28" s="40"/>
    </row>
    <row r="29" spans="1:10" ht="51" customHeight="1" thickBot="1" x14ac:dyDescent="0.3">
      <c r="A29" s="38" t="s">
        <v>30</v>
      </c>
      <c r="B29" s="39">
        <v>1050</v>
      </c>
      <c r="C29" s="41" t="s">
        <v>32</v>
      </c>
      <c r="D29" s="41"/>
      <c r="E29" s="41"/>
      <c r="F29" s="41"/>
      <c r="G29" s="41"/>
      <c r="H29" s="41"/>
      <c r="I29" s="45"/>
      <c r="J29" s="40"/>
    </row>
    <row r="30" spans="1:10" ht="16.5" customHeight="1" thickBot="1" x14ac:dyDescent="0.3">
      <c r="A30" s="37" t="s">
        <v>31</v>
      </c>
      <c r="B30" s="35">
        <f>SUM(B29:B29)</f>
        <v>1050</v>
      </c>
      <c r="C30" s="42"/>
      <c r="D30" s="41"/>
      <c r="E30" s="41"/>
      <c r="F30" s="41"/>
      <c r="G30" s="41"/>
      <c r="H30" s="41"/>
      <c r="I30" s="45"/>
      <c r="J30" s="40"/>
    </row>
    <row r="31" spans="1:10" ht="51" customHeight="1" thickBot="1" x14ac:dyDescent="0.3">
      <c r="A31" s="38" t="s">
        <v>33</v>
      </c>
      <c r="B31" s="39">
        <v>1</v>
      </c>
      <c r="C31" s="41"/>
      <c r="D31" s="41"/>
      <c r="E31" s="41"/>
      <c r="F31" s="41"/>
      <c r="G31" s="41"/>
      <c r="H31" s="41"/>
      <c r="I31" s="45"/>
    </row>
    <row r="32" spans="1:10" ht="15.75" customHeight="1" thickBot="1" x14ac:dyDescent="0.3">
      <c r="A32" s="37" t="s">
        <v>29</v>
      </c>
      <c r="B32" s="35">
        <f>SUM(B31:B31)</f>
        <v>1</v>
      </c>
      <c r="C32" s="42"/>
      <c r="D32" s="41"/>
      <c r="E32" s="41"/>
      <c r="F32" s="41"/>
      <c r="G32" s="41"/>
      <c r="H32" s="41"/>
      <c r="I32" s="45"/>
    </row>
    <row r="33" spans="1:9" ht="51" customHeight="1" thickBot="1" x14ac:dyDescent="0.3">
      <c r="A33" s="38" t="s">
        <v>34</v>
      </c>
      <c r="B33" s="39">
        <v>1</v>
      </c>
      <c r="C33" s="41"/>
      <c r="D33" s="41"/>
      <c r="E33" s="41"/>
      <c r="F33" s="41"/>
      <c r="G33" s="41"/>
      <c r="H33" s="41"/>
      <c r="I33" s="45"/>
    </row>
    <row r="34" spans="1:9" ht="15.75" customHeight="1" thickBot="1" x14ac:dyDescent="0.3">
      <c r="A34" s="37" t="s">
        <v>29</v>
      </c>
      <c r="B34" s="35">
        <f>SUM(B33:B33)</f>
        <v>1</v>
      </c>
      <c r="C34" s="42"/>
      <c r="D34" s="41"/>
      <c r="E34" s="41"/>
      <c r="F34" s="41"/>
      <c r="G34" s="41"/>
      <c r="H34" s="41"/>
      <c r="I34" s="45"/>
    </row>
    <row r="35" spans="1:9" ht="51" customHeight="1" thickBot="1" x14ac:dyDescent="0.3">
      <c r="A35" s="38" t="s">
        <v>35</v>
      </c>
      <c r="B35" s="39">
        <v>1</v>
      </c>
      <c r="C35" s="41" t="s">
        <v>37</v>
      </c>
      <c r="D35" s="41"/>
      <c r="E35" s="41"/>
      <c r="F35" s="41"/>
      <c r="G35" s="41"/>
      <c r="H35" s="41"/>
      <c r="I35" s="45"/>
    </row>
    <row r="36" spans="1:9" ht="15.75" customHeight="1" thickBot="1" x14ac:dyDescent="0.3">
      <c r="A36" s="37" t="s">
        <v>36</v>
      </c>
      <c r="B36" s="35">
        <f>SUM(B35:B35)</f>
        <v>1</v>
      </c>
      <c r="C36" s="46"/>
      <c r="D36" s="47"/>
      <c r="E36" s="47"/>
      <c r="F36" s="47"/>
      <c r="G36" s="47"/>
      <c r="H36" s="47"/>
      <c r="I36" s="48"/>
    </row>
    <row r="37" spans="1:9" x14ac:dyDescent="0.25">
      <c r="B37" s="2"/>
    </row>
    <row r="38" spans="1:9" x14ac:dyDescent="0.25">
      <c r="B38" s="2"/>
    </row>
    <row r="39" spans="1:9" x14ac:dyDescent="0.25">
      <c r="B39" s="2"/>
    </row>
    <row r="40" spans="1:9" x14ac:dyDescent="0.25">
      <c r="B40" s="2"/>
    </row>
    <row r="41" spans="1:9" x14ac:dyDescent="0.25">
      <c r="B41" s="2"/>
    </row>
    <row r="42" spans="1:9" x14ac:dyDescent="0.25">
      <c r="B42" s="2"/>
    </row>
    <row r="43" spans="1:9" x14ac:dyDescent="0.25">
      <c r="B43" s="2"/>
    </row>
    <row r="44" spans="1:9" x14ac:dyDescent="0.25">
      <c r="B44" s="2"/>
    </row>
    <row r="45" spans="1:9" x14ac:dyDescent="0.25">
      <c r="B45" s="2"/>
    </row>
    <row r="46" spans="1:9" x14ac:dyDescent="0.25">
      <c r="B46" s="2"/>
    </row>
    <row r="47" spans="1:9" x14ac:dyDescent="0.25">
      <c r="B47" s="2"/>
    </row>
    <row r="48" spans="1:9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  <row r="64" spans="2:2" x14ac:dyDescent="0.25">
      <c r="B64" s="2"/>
    </row>
    <row r="65" spans="2:2" x14ac:dyDescent="0.25">
      <c r="B65" s="2"/>
    </row>
    <row r="66" spans="2:2" x14ac:dyDescent="0.25">
      <c r="B66" s="2"/>
    </row>
    <row r="67" spans="2:2" x14ac:dyDescent="0.25">
      <c r="B67" s="2"/>
    </row>
    <row r="68" spans="2:2" x14ac:dyDescent="0.25">
      <c r="B68" s="2"/>
    </row>
    <row r="69" spans="2:2" x14ac:dyDescent="0.25">
      <c r="B69" s="2"/>
    </row>
    <row r="70" spans="2:2" x14ac:dyDescent="0.25">
      <c r="B70" s="2"/>
    </row>
    <row r="71" spans="2:2" x14ac:dyDescent="0.25">
      <c r="B71" s="2"/>
    </row>
    <row r="72" spans="2:2" x14ac:dyDescent="0.25">
      <c r="B72" s="2"/>
    </row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  <row r="583" spans="2:2" x14ac:dyDescent="0.25">
      <c r="B583" s="2"/>
    </row>
    <row r="584" spans="2:2" x14ac:dyDescent="0.25">
      <c r="B584" s="2"/>
    </row>
    <row r="585" spans="2:2" x14ac:dyDescent="0.25">
      <c r="B585" s="2"/>
    </row>
    <row r="586" spans="2:2" x14ac:dyDescent="0.25">
      <c r="B586" s="2"/>
    </row>
    <row r="587" spans="2:2" x14ac:dyDescent="0.25">
      <c r="B587" s="2"/>
    </row>
    <row r="588" spans="2:2" x14ac:dyDescent="0.25">
      <c r="B588" s="2"/>
    </row>
    <row r="589" spans="2:2" x14ac:dyDescent="0.25">
      <c r="B589" s="2"/>
    </row>
    <row r="590" spans="2:2" x14ac:dyDescent="0.25">
      <c r="B590" s="2"/>
    </row>
    <row r="591" spans="2:2" x14ac:dyDescent="0.25">
      <c r="B591" s="2"/>
    </row>
    <row r="592" spans="2:2" x14ac:dyDescent="0.25">
      <c r="B592" s="2"/>
    </row>
    <row r="593" spans="2:2" x14ac:dyDescent="0.25">
      <c r="B593" s="2"/>
    </row>
    <row r="594" spans="2:2" x14ac:dyDescent="0.25">
      <c r="B594" s="2"/>
    </row>
    <row r="595" spans="2:2" x14ac:dyDescent="0.25">
      <c r="B595" s="2"/>
    </row>
    <row r="596" spans="2:2" x14ac:dyDescent="0.25">
      <c r="B596" s="2"/>
    </row>
    <row r="597" spans="2:2" x14ac:dyDescent="0.25">
      <c r="B597" s="2"/>
    </row>
    <row r="598" spans="2:2" x14ac:dyDescent="0.25">
      <c r="B598" s="2"/>
    </row>
    <row r="599" spans="2:2" x14ac:dyDescent="0.25">
      <c r="B599" s="2"/>
    </row>
    <row r="600" spans="2:2" x14ac:dyDescent="0.25">
      <c r="B600" s="2"/>
    </row>
    <row r="601" spans="2:2" x14ac:dyDescent="0.25">
      <c r="B601" s="2"/>
    </row>
    <row r="602" spans="2:2" x14ac:dyDescent="0.25">
      <c r="B602" s="2"/>
    </row>
    <row r="603" spans="2:2" x14ac:dyDescent="0.25">
      <c r="B603" s="2"/>
    </row>
    <row r="604" spans="2:2" x14ac:dyDescent="0.25">
      <c r="B604" s="2"/>
    </row>
    <row r="605" spans="2:2" x14ac:dyDescent="0.25">
      <c r="B605" s="2"/>
    </row>
    <row r="606" spans="2:2" x14ac:dyDescent="0.25">
      <c r="B606" s="2"/>
    </row>
    <row r="607" spans="2:2" x14ac:dyDescent="0.25">
      <c r="B607" s="2"/>
    </row>
    <row r="608" spans="2:2" x14ac:dyDescent="0.25">
      <c r="B608" s="2"/>
    </row>
    <row r="609" spans="2:2" x14ac:dyDescent="0.25">
      <c r="B609" s="2"/>
    </row>
    <row r="610" spans="2:2" x14ac:dyDescent="0.25">
      <c r="B610" s="2"/>
    </row>
    <row r="611" spans="2:2" x14ac:dyDescent="0.25">
      <c r="B611" s="2"/>
    </row>
    <row r="612" spans="2:2" x14ac:dyDescent="0.25">
      <c r="B612" s="2"/>
    </row>
    <row r="613" spans="2:2" x14ac:dyDescent="0.25">
      <c r="B613" s="2"/>
    </row>
    <row r="614" spans="2:2" x14ac:dyDescent="0.25">
      <c r="B614" s="2"/>
    </row>
    <row r="615" spans="2:2" x14ac:dyDescent="0.25">
      <c r="B615" s="2"/>
    </row>
    <row r="616" spans="2:2" x14ac:dyDescent="0.25">
      <c r="B616" s="2"/>
    </row>
    <row r="617" spans="2:2" x14ac:dyDescent="0.25">
      <c r="B617" s="2"/>
    </row>
    <row r="618" spans="2:2" x14ac:dyDescent="0.25">
      <c r="B618" s="2"/>
    </row>
    <row r="619" spans="2:2" x14ac:dyDescent="0.25">
      <c r="B619" s="2"/>
    </row>
    <row r="620" spans="2:2" x14ac:dyDescent="0.25">
      <c r="B620" s="2"/>
    </row>
    <row r="621" spans="2:2" x14ac:dyDescent="0.25">
      <c r="B621" s="2"/>
    </row>
    <row r="622" spans="2:2" x14ac:dyDescent="0.25">
      <c r="B622" s="2"/>
    </row>
    <row r="623" spans="2:2" x14ac:dyDescent="0.25">
      <c r="B623" s="2"/>
    </row>
    <row r="624" spans="2:2" x14ac:dyDescent="0.25">
      <c r="B624" s="2"/>
    </row>
    <row r="625" spans="2:2" x14ac:dyDescent="0.25">
      <c r="B625" s="2"/>
    </row>
    <row r="626" spans="2:2" x14ac:dyDescent="0.25">
      <c r="B626" s="2"/>
    </row>
    <row r="627" spans="2:2" x14ac:dyDescent="0.25">
      <c r="B627" s="2"/>
    </row>
    <row r="628" spans="2:2" x14ac:dyDescent="0.25">
      <c r="B628" s="2"/>
    </row>
    <row r="629" spans="2:2" x14ac:dyDescent="0.25">
      <c r="B629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</sheetData>
  <mergeCells count="13">
    <mergeCell ref="C33:I34"/>
    <mergeCell ref="C35:I36"/>
    <mergeCell ref="C23:I24"/>
    <mergeCell ref="C25:I26"/>
    <mergeCell ref="C27:I28"/>
    <mergeCell ref="C29:I30"/>
    <mergeCell ref="C31:I32"/>
    <mergeCell ref="C12:I14"/>
    <mergeCell ref="C15:I16"/>
    <mergeCell ref="C17:I18"/>
    <mergeCell ref="C19:I20"/>
    <mergeCell ref="C21:I22"/>
    <mergeCell ref="A1:I1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Aseo y limpieza final</vt:lpstr>
      <vt:lpstr>Instalacion de adoquin</vt:lpstr>
      <vt:lpstr>Varios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2020-05-16T03:05:41Z</dcterms:modified>
</cp:coreProperties>
</file>